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52 (13-01-2025)\RESPUESTAS\ANEXOS AMBIENTE\"/>
    </mc:Choice>
  </mc:AlternateContent>
  <bookViews>
    <workbookView xWindow="0" yWindow="0" windowWidth="20460" windowHeight="7380" activeTab="4"/>
  </bookViews>
  <sheets>
    <sheet name="2020" sheetId="1" r:id="rId1"/>
    <sheet name="2021" sheetId="2" r:id="rId2"/>
    <sheet name="2022" sheetId="3" r:id="rId3"/>
    <sheet name="2023" sheetId="4" r:id="rId4"/>
    <sheet name="2024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6" l="1"/>
  <c r="C24" i="1"/>
  <c r="F8" i="2"/>
  <c r="C19" i="2"/>
  <c r="C20" i="3"/>
  <c r="C24" i="4"/>
</calcChain>
</file>

<file path=xl/sharedStrings.xml><?xml version="1.0" encoding="utf-8"?>
<sst xmlns="http://schemas.openxmlformats.org/spreadsheetml/2006/main" count="149" uniqueCount="40">
  <si>
    <t>Subdirección de calidad del aire, auditiva y visual - Control a emisiones de fuentes móviles</t>
  </si>
  <si>
    <t>Subdirección de calidad del aire, auditiva y visual - Control de fuentes fijas</t>
  </si>
  <si>
    <t>Subdirección de calidad del aire, auditiva y visual - Control publicidad exterior visual</t>
  </si>
  <si>
    <t>Subdirección de calidad del aire, auditiva y visual - Ruido</t>
  </si>
  <si>
    <t>Subdirección de control ambiental al sector público - Aguas subterráneas</t>
  </si>
  <si>
    <t>Subdirección de control ambiental al sector público - Alcantarillado</t>
  </si>
  <si>
    <t>Subdirección de control ambiental al sector público - Residuos de construcción y demolición</t>
  </si>
  <si>
    <t>Subdirección de control ambiental al sector público - Residuos especiales: Llantas usadas</t>
  </si>
  <si>
    <t>Subdirección de control ambiental al sector público - Residuos hospitalarios</t>
  </si>
  <si>
    <t>Subdirección de control ambiental al sector público - Residuos peligrosos</t>
  </si>
  <si>
    <t>Subdirección de recurso hídrico y del suelo - Aguas subterráneas</t>
  </si>
  <si>
    <t>Subdirección de recurso hídrico y del suelo - Aguas superficiales</t>
  </si>
  <si>
    <t>Subdirección de recurso hídrico y del suelo - Alcantarillado</t>
  </si>
  <si>
    <t>Subdirección de recurso hídrico y del suelo - Autorizaciones</t>
  </si>
  <si>
    <t>Subdirección de recurso hídrico y del suelo - Hidrocarburos</t>
  </si>
  <si>
    <t>Subdirección de recurso hídrico y del suelo - Minería</t>
  </si>
  <si>
    <t>Subdirección de recurso hídrico y del suelo - Residuos peligrosos</t>
  </si>
  <si>
    <t>Subdirección de recurso hídrico y del suelo - Suelos contaminados</t>
  </si>
  <si>
    <t>Subdirección de silvicultura, flora y fauna silvestre - Fauna silvestre</t>
  </si>
  <si>
    <t>Subdirección de silvicultura, flora y fauna silvestre - Flora e industria de la madera</t>
  </si>
  <si>
    <t>Total general</t>
  </si>
  <si>
    <t>SRHS</t>
  </si>
  <si>
    <t>SSFFS</t>
  </si>
  <si>
    <t>SCAAV</t>
  </si>
  <si>
    <t>SCASP</t>
  </si>
  <si>
    <t>TOTAL</t>
  </si>
  <si>
    <t>SUBDIRECCION</t>
  </si>
  <si>
    <t># VISITAS</t>
  </si>
  <si>
    <t>VISITAS REPORTADAS IVC-SDA  2023</t>
  </si>
  <si>
    <t>COMPONENTE AMBIENTAL CONTROLADO</t>
  </si>
  <si>
    <t>NUMERO DE VISITAS</t>
  </si>
  <si>
    <t>Subdirección de control ambiental al sector público</t>
  </si>
  <si>
    <t>VISITAS REPORTADAS IVC-SDA  2021</t>
  </si>
  <si>
    <t>VISITAS REPORTADAS IVC-SDA  2022</t>
  </si>
  <si>
    <t>Subdirección de control ambiental al sector público - Aguas subterráneas/hospitalarios/suelos</t>
  </si>
  <si>
    <t>Subdirección de recurso hídrico y del suelo - Vertimientos</t>
  </si>
  <si>
    <t>NUMERO DE ESTABLECIMIENTOS VISITADOS</t>
  </si>
  <si>
    <t>Subdirección de control ambiental al sector público - Residuos hospitalarios, vertimientos, alcantarillado</t>
  </si>
  <si>
    <t>Subdirección de control ambiental al sector público - Residuos peligrosos, especiales y de manejo diferenciado</t>
  </si>
  <si>
    <t>Subdirección de recurso hídrico y del suelo - Residuos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</si>
</sst>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VISITAS REPORTADAS IVC-SDA 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'2020'!$F$3</c:f>
              <c:strCache>
                <c:ptCount val="1"/>
                <c:pt idx="0">
                  <c:v># VISITAS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B0B-486F-B443-23468E297B2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EB0B-486F-B443-23468E297B2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B0B-486F-B443-23468E297B2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EB0B-486F-B443-23468E297B2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EB0B-486F-B443-23468E297B2D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EB0B-486F-B443-23468E297B2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EB0B-486F-B443-23468E297B2D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EB0B-486F-B443-23468E297B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'2020'!$E$4:$E$7</c:f>
              <c:strCache>
                <c:ptCount val="4"/>
                <c:pt idx="0">
                  <c:v>SRHS</c:v>
                </c:pt>
                <c:pt idx="1">
                  <c:v>SSFFS</c:v>
                </c:pt>
                <c:pt idx="2">
                  <c:v>SCAAV</c:v>
                </c:pt>
                <c:pt idx="3">
                  <c:v>SCASP</c:v>
                </c:pt>
              </c:strCache>
            </c:strRef>
          </c:cat>
          <c:val>
            <c:numRef>
              <c:f>'2020'!$F$4:$F$7</c:f>
              <c:numCache>
                <c:formatCode>General</c:formatCode>
                <c:ptCount val="4"/>
                <c:pt idx="0">
                  <c:v>1164</c:v>
                </c:pt>
                <c:pt idx="1">
                  <c:v>1608</c:v>
                </c:pt>
                <c:pt idx="2">
                  <c:v>1542</c:v>
                </c:pt>
                <c:pt idx="3">
                  <c:v>2072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0B-486F-B443-23468E297B2D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VISITAS REPORTADAS IVC-SDA 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'2021'!$F$3</c:f>
              <c:strCache>
                <c:ptCount val="1"/>
                <c:pt idx="0">
                  <c:v># VISITAS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9A4-4A8A-BC93-9AF60C77493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49A4-4A8A-BC93-9AF60C77493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9A4-4A8A-BC93-9AF60C77493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49A4-4A8A-BC93-9AF60C77493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9A4-4A8A-BC93-9AF60C774932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9A4-4A8A-BC93-9AF60C77493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49A4-4A8A-BC93-9AF60C774932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49A4-4A8A-BC93-9AF60C77493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'2021'!$E$4:$E$7</c:f>
              <c:strCache>
                <c:ptCount val="4"/>
                <c:pt idx="0">
                  <c:v>SRHS</c:v>
                </c:pt>
                <c:pt idx="1">
                  <c:v>SSFFS</c:v>
                </c:pt>
                <c:pt idx="2">
                  <c:v>SCAAV</c:v>
                </c:pt>
                <c:pt idx="3">
                  <c:v>SCASP</c:v>
                </c:pt>
              </c:strCache>
            </c:strRef>
          </c:cat>
          <c:val>
            <c:numRef>
              <c:f>'2021'!$F$4:$F$7</c:f>
              <c:numCache>
                <c:formatCode>General</c:formatCode>
                <c:ptCount val="4"/>
                <c:pt idx="0">
                  <c:v>2717</c:v>
                </c:pt>
                <c:pt idx="1">
                  <c:v>2137</c:v>
                </c:pt>
                <c:pt idx="2">
                  <c:v>2405</c:v>
                </c:pt>
                <c:pt idx="3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A4-4A8A-BC93-9AF60C77493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VISITAS REPORTADAS IVC-SDA 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'2022'!$F$3</c:f>
              <c:strCache>
                <c:ptCount val="1"/>
                <c:pt idx="0">
                  <c:v># VISITAS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5702-4D40-A24E-1EDD261B80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5702-4D40-A24E-1EDD261B80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5702-4D40-A24E-1EDD261B802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5702-4D40-A24E-1EDD261B8026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5702-4D40-A24E-1EDD261B8026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5702-4D40-A24E-1EDD261B802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5702-4D40-A24E-1EDD261B802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5702-4D40-A24E-1EDD261B8026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'2022'!$E$4:$E$7</c:f>
              <c:strCache>
                <c:ptCount val="4"/>
                <c:pt idx="0">
                  <c:v>SRHS</c:v>
                </c:pt>
                <c:pt idx="1">
                  <c:v>SSFFS</c:v>
                </c:pt>
                <c:pt idx="2">
                  <c:v>SCAAV</c:v>
                </c:pt>
                <c:pt idx="3">
                  <c:v>SCASP</c:v>
                </c:pt>
              </c:strCache>
            </c:strRef>
          </c:cat>
          <c:val>
            <c:numRef>
              <c:f>'2022'!$F$4:$F$7</c:f>
              <c:numCache>
                <c:formatCode>General</c:formatCode>
                <c:ptCount val="4"/>
                <c:pt idx="0">
                  <c:v>2613</c:v>
                </c:pt>
                <c:pt idx="1">
                  <c:v>3205</c:v>
                </c:pt>
                <c:pt idx="2">
                  <c:v>4341</c:v>
                </c:pt>
                <c:pt idx="3">
                  <c:v>1546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02-4D40-A24E-1EDD261B8026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VISITAS REPORTADAS IVC-SDA 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'2023'!$F$3</c:f>
              <c:strCache>
                <c:ptCount val="1"/>
                <c:pt idx="0">
                  <c:v># VISITAS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A1B-4F0C-9399-944E231D94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6A1B-4F0C-9399-944E231D94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A1B-4F0C-9399-944E231D94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6A1B-4F0C-9399-944E231D94EC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6A1B-4F0C-9399-944E231D94EC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6A1B-4F0C-9399-944E231D94EC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6A1B-4F0C-9399-944E231D94EC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6A1B-4F0C-9399-944E231D94EC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'2023'!$E$4:$E$7</c:f>
              <c:strCache>
                <c:ptCount val="4"/>
                <c:pt idx="0">
                  <c:v>SRHS</c:v>
                </c:pt>
                <c:pt idx="1">
                  <c:v>SSFFS</c:v>
                </c:pt>
                <c:pt idx="2">
                  <c:v>SCAAV</c:v>
                </c:pt>
                <c:pt idx="3">
                  <c:v>SCASP</c:v>
                </c:pt>
              </c:strCache>
            </c:strRef>
          </c:cat>
          <c:val>
            <c:numRef>
              <c:f>'2023'!$F$4:$F$7</c:f>
              <c:numCache>
                <c:formatCode>General</c:formatCode>
                <c:ptCount val="4"/>
                <c:pt idx="0">
                  <c:v>2362</c:v>
                </c:pt>
                <c:pt idx="1">
                  <c:v>2787</c:v>
                </c:pt>
                <c:pt idx="2">
                  <c:v>2414</c:v>
                </c:pt>
                <c:pt idx="3">
                  <c:v>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B-4F0C-9399-944E231D94E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VISITAS REPORTADAS IVC-SDA 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'2024'!$F$3</c:f>
              <c:strCache>
                <c:ptCount val="1"/>
                <c:pt idx="0">
                  <c:v># VISITAS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33F-4263-A47F-4293EEAEBF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33F-4263-A47F-4293EEAEBF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733F-4263-A47F-4293EEAEBF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733F-4263-A47F-4293EEAEBF4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33F-4263-A47F-4293EEAEBF42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33F-4263-A47F-4293EEAEBF4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733F-4263-A47F-4293EEAEBF42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733F-4263-A47F-4293EEAEBF4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'2024'!$E$4:$E$7</c:f>
              <c:strCache>
                <c:ptCount val="4"/>
                <c:pt idx="0">
                  <c:v>SRHS</c:v>
                </c:pt>
                <c:pt idx="1">
                  <c:v>SSFFS</c:v>
                </c:pt>
                <c:pt idx="2">
                  <c:v>SCAAV</c:v>
                </c:pt>
                <c:pt idx="3">
                  <c:v>SCASP</c:v>
                </c:pt>
              </c:strCache>
            </c:strRef>
          </c:cat>
          <c:val>
            <c:numRef>
              <c:f>'2024'!$F$4:$F$7</c:f>
              <c:numCache>
                <c:formatCode>General</c:formatCode>
                <c:ptCount val="4"/>
                <c:pt idx="0">
                  <c:v>1869</c:v>
                </c:pt>
                <c:pt idx="1">
                  <c:v>2190</c:v>
                </c:pt>
                <c:pt idx="2">
                  <c:v>1807</c:v>
                </c:pt>
                <c:pt idx="3">
                  <c:v>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3F-4263-A47F-4293EEAEBF4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9</xdr:row>
      <xdr:rowOff>14287</xdr:rowOff>
    </xdr:from>
    <xdr:to>
      <xdr:col>9</xdr:col>
      <xdr:colOff>428625</xdr:colOff>
      <xdr:row>23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F610270-0DC2-A65D-EE6C-98A4240F91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8</xdr:row>
      <xdr:rowOff>185737</xdr:rowOff>
    </xdr:from>
    <xdr:to>
      <xdr:col>9</xdr:col>
      <xdr:colOff>38100</xdr:colOff>
      <xdr:row>23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94618A-697E-052F-8911-10DD2EE10E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8</xdr:row>
      <xdr:rowOff>176212</xdr:rowOff>
    </xdr:from>
    <xdr:to>
      <xdr:col>8</xdr:col>
      <xdr:colOff>685800</xdr:colOff>
      <xdr:row>23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E04C52D-CF7A-EB43-E9B4-15112CBD58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9</xdr:row>
      <xdr:rowOff>166687</xdr:rowOff>
    </xdr:from>
    <xdr:to>
      <xdr:col>9</xdr:col>
      <xdr:colOff>142875</xdr:colOff>
      <xdr:row>24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62C2F8-5D8A-30A2-39B3-92B4121BF8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7327</xdr:colOff>
      <xdr:row>8</xdr:row>
      <xdr:rowOff>168519</xdr:rowOff>
    </xdr:from>
    <xdr:to>
      <xdr:col>9</xdr:col>
      <xdr:colOff>479234</xdr:colOff>
      <xdr:row>23</xdr:row>
      <xdr:rowOff>54219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DC5D90-1861-4D10-8D32-68FA2DD2BC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3" workbookViewId="0">
      <selection activeCell="M15" sqref="M15"/>
    </sheetView>
  </sheetViews>
  <sheetFormatPr baseColWidth="10" defaultRowHeight="15" x14ac:dyDescent="0.25"/>
  <cols>
    <col min="2" max="2" width="82.5703125" bestFit="1" customWidth="1"/>
    <col min="3" max="3" width="19" bestFit="1" customWidth="1"/>
  </cols>
  <sheetData>
    <row r="1" spans="1:6" x14ac:dyDescent="0.25">
      <c r="A1" s="6" t="s">
        <v>32</v>
      </c>
      <c r="B1" s="6"/>
      <c r="C1" s="6"/>
    </row>
    <row r="3" spans="1:6" x14ac:dyDescent="0.25">
      <c r="B3" s="2" t="s">
        <v>29</v>
      </c>
      <c r="C3" s="2" t="s">
        <v>30</v>
      </c>
      <c r="E3" s="2" t="s">
        <v>26</v>
      </c>
      <c r="F3" s="2" t="s">
        <v>27</v>
      </c>
    </row>
    <row r="4" spans="1:6" x14ac:dyDescent="0.25">
      <c r="B4" s="1" t="s">
        <v>1</v>
      </c>
      <c r="C4" s="1">
        <v>678</v>
      </c>
      <c r="E4" s="1" t="s">
        <v>21</v>
      </c>
      <c r="F4" s="1">
        <v>1164</v>
      </c>
    </row>
    <row r="5" spans="1:6" x14ac:dyDescent="0.25">
      <c r="B5" s="1" t="s">
        <v>0</v>
      </c>
      <c r="C5" s="1">
        <v>34</v>
      </c>
      <c r="E5" s="1" t="s">
        <v>22</v>
      </c>
      <c r="F5" s="1">
        <v>1608</v>
      </c>
    </row>
    <row r="6" spans="1:6" x14ac:dyDescent="0.25">
      <c r="B6" s="1" t="s">
        <v>2</v>
      </c>
      <c r="C6" s="1">
        <v>380</v>
      </c>
      <c r="E6" s="1" t="s">
        <v>23</v>
      </c>
      <c r="F6" s="1">
        <v>1542</v>
      </c>
    </row>
    <row r="7" spans="1:6" x14ac:dyDescent="0.25">
      <c r="B7" s="1" t="s">
        <v>3</v>
      </c>
      <c r="C7" s="1">
        <v>450</v>
      </c>
      <c r="E7" s="1" t="s">
        <v>24</v>
      </c>
      <c r="F7" s="1">
        <v>2072</v>
      </c>
    </row>
    <row r="8" spans="1:6" x14ac:dyDescent="0.25">
      <c r="B8" s="1" t="s">
        <v>6</v>
      </c>
      <c r="C8" s="1">
        <v>156</v>
      </c>
      <c r="E8" s="1" t="s">
        <v>25</v>
      </c>
      <c r="F8" s="1">
        <v>6386</v>
      </c>
    </row>
    <row r="9" spans="1:6" x14ac:dyDescent="0.25">
      <c r="B9" s="1" t="s">
        <v>7</v>
      </c>
      <c r="C9" s="1">
        <v>565</v>
      </c>
      <c r="E9" s="5"/>
      <c r="F9" s="5"/>
    </row>
    <row r="10" spans="1:6" x14ac:dyDescent="0.25">
      <c r="B10" s="1" t="s">
        <v>8</v>
      </c>
      <c r="C10" s="1">
        <v>289</v>
      </c>
      <c r="E10" s="5"/>
      <c r="F10" s="5"/>
    </row>
    <row r="11" spans="1:6" x14ac:dyDescent="0.25">
      <c r="B11" s="1" t="s">
        <v>37</v>
      </c>
      <c r="C11" s="1">
        <v>282</v>
      </c>
    </row>
    <row r="12" spans="1:6" x14ac:dyDescent="0.25">
      <c r="B12" s="1" t="s">
        <v>38</v>
      </c>
      <c r="C12" s="1">
        <v>780</v>
      </c>
    </row>
    <row r="13" spans="1:6" x14ac:dyDescent="0.25">
      <c r="B13" s="1" t="s">
        <v>16</v>
      </c>
      <c r="C13" s="1">
        <v>331</v>
      </c>
    </row>
    <row r="14" spans="1:6" x14ac:dyDescent="0.25">
      <c r="B14" s="1" t="s">
        <v>12</v>
      </c>
      <c r="C14" s="1">
        <v>158</v>
      </c>
    </row>
    <row r="15" spans="1:6" x14ac:dyDescent="0.25">
      <c r="B15" s="1" t="s">
        <v>35</v>
      </c>
      <c r="C15" s="1">
        <v>91</v>
      </c>
    </row>
    <row r="16" spans="1:6" x14ac:dyDescent="0.25">
      <c r="B16" s="1" t="s">
        <v>13</v>
      </c>
      <c r="C16" s="1">
        <v>46</v>
      </c>
    </row>
    <row r="17" spans="2:3" x14ac:dyDescent="0.25">
      <c r="B17" s="1" t="s">
        <v>14</v>
      </c>
      <c r="C17" s="1">
        <v>26</v>
      </c>
    </row>
    <row r="18" spans="2:3" x14ac:dyDescent="0.25">
      <c r="B18" s="1" t="s">
        <v>15</v>
      </c>
      <c r="C18" s="1">
        <v>51</v>
      </c>
    </row>
    <row r="19" spans="2:3" x14ac:dyDescent="0.25">
      <c r="B19" s="1" t="s">
        <v>10</v>
      </c>
      <c r="C19" s="1">
        <v>263</v>
      </c>
    </row>
    <row r="20" spans="2:3" x14ac:dyDescent="0.25">
      <c r="B20" s="1" t="s">
        <v>11</v>
      </c>
      <c r="C20" s="1">
        <v>7</v>
      </c>
    </row>
    <row r="21" spans="2:3" x14ac:dyDescent="0.25">
      <c r="B21" s="1" t="s">
        <v>17</v>
      </c>
      <c r="C21" s="1">
        <v>191</v>
      </c>
    </row>
    <row r="22" spans="2:3" x14ac:dyDescent="0.25">
      <c r="B22" s="1" t="s">
        <v>19</v>
      </c>
      <c r="C22" s="1">
        <v>1463</v>
      </c>
    </row>
    <row r="23" spans="2:3" x14ac:dyDescent="0.25">
      <c r="B23" s="1" t="s">
        <v>18</v>
      </c>
      <c r="C23" s="1">
        <v>145</v>
      </c>
    </row>
    <row r="24" spans="2:3" x14ac:dyDescent="0.25">
      <c r="B24" s="1" t="s">
        <v>20</v>
      </c>
      <c r="C24" s="3">
        <f>SUM(C4:C23)</f>
        <v>6386</v>
      </c>
    </row>
    <row r="30" spans="2:3" x14ac:dyDescent="0.25">
      <c r="B30" s="2" t="s">
        <v>36</v>
      </c>
      <c r="C30" s="2">
        <v>3701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B26" sqref="B26:C26"/>
    </sheetView>
  </sheetViews>
  <sheetFormatPr baseColWidth="10" defaultRowHeight="15" x14ac:dyDescent="0.25"/>
  <cols>
    <col min="2" max="2" width="82.5703125" bestFit="1" customWidth="1"/>
    <col min="3" max="3" width="19" bestFit="1" customWidth="1"/>
    <col min="5" max="5" width="14.140625" bestFit="1" customWidth="1"/>
  </cols>
  <sheetData>
    <row r="1" spans="1:6" x14ac:dyDescent="0.25">
      <c r="A1" s="6" t="s">
        <v>32</v>
      </c>
      <c r="B1" s="6"/>
      <c r="C1" s="6"/>
    </row>
    <row r="3" spans="1:6" x14ac:dyDescent="0.25">
      <c r="B3" s="2" t="s">
        <v>29</v>
      </c>
      <c r="C3" s="2" t="s">
        <v>30</v>
      </c>
      <c r="E3" s="2" t="s">
        <v>26</v>
      </c>
      <c r="F3" s="2" t="s">
        <v>27</v>
      </c>
    </row>
    <row r="4" spans="1:6" x14ac:dyDescent="0.25">
      <c r="B4" s="1" t="s">
        <v>1</v>
      </c>
      <c r="C4" s="1">
        <v>1097</v>
      </c>
      <c r="E4" s="1" t="s">
        <v>21</v>
      </c>
      <c r="F4" s="1">
        <v>2717</v>
      </c>
    </row>
    <row r="5" spans="1:6" x14ac:dyDescent="0.25">
      <c r="B5" s="1" t="s">
        <v>0</v>
      </c>
      <c r="C5" s="1">
        <v>99</v>
      </c>
      <c r="E5" s="1" t="s">
        <v>22</v>
      </c>
      <c r="F5" s="1">
        <v>2137</v>
      </c>
    </row>
    <row r="6" spans="1:6" x14ac:dyDescent="0.25">
      <c r="B6" s="1" t="s">
        <v>2</v>
      </c>
      <c r="C6" s="1">
        <v>319</v>
      </c>
      <c r="E6" s="1" t="s">
        <v>23</v>
      </c>
      <c r="F6" s="1">
        <v>2405</v>
      </c>
    </row>
    <row r="7" spans="1:6" x14ac:dyDescent="0.25">
      <c r="B7" s="1" t="s">
        <v>3</v>
      </c>
      <c r="C7" s="1">
        <v>890</v>
      </c>
      <c r="E7" s="1" t="s">
        <v>24</v>
      </c>
      <c r="F7" s="1">
        <v>472</v>
      </c>
    </row>
    <row r="8" spans="1:6" x14ac:dyDescent="0.25">
      <c r="B8" s="1" t="s">
        <v>7</v>
      </c>
      <c r="C8" s="1">
        <v>242</v>
      </c>
      <c r="E8" s="1" t="s">
        <v>25</v>
      </c>
      <c r="F8" s="1">
        <f>SUM(F4:F7)</f>
        <v>7731</v>
      </c>
    </row>
    <row r="9" spans="1:6" x14ac:dyDescent="0.25">
      <c r="B9" s="1" t="s">
        <v>31</v>
      </c>
      <c r="C9" s="1">
        <v>230</v>
      </c>
    </row>
    <row r="10" spans="1:6" x14ac:dyDescent="0.25">
      <c r="B10" s="1" t="s">
        <v>16</v>
      </c>
      <c r="C10" s="1">
        <v>617</v>
      </c>
    </row>
    <row r="11" spans="1:6" x14ac:dyDescent="0.25">
      <c r="B11" s="1" t="s">
        <v>12</v>
      </c>
      <c r="C11" s="1">
        <v>697</v>
      </c>
    </row>
    <row r="12" spans="1:6" x14ac:dyDescent="0.25">
      <c r="B12" s="1" t="s">
        <v>13</v>
      </c>
      <c r="C12" s="1">
        <v>60</v>
      </c>
    </row>
    <row r="13" spans="1:6" x14ac:dyDescent="0.25">
      <c r="B13" s="1" t="s">
        <v>14</v>
      </c>
      <c r="C13" s="1">
        <v>52</v>
      </c>
    </row>
    <row r="14" spans="1:6" x14ac:dyDescent="0.25">
      <c r="B14" s="1" t="s">
        <v>15</v>
      </c>
      <c r="C14" s="1">
        <v>65</v>
      </c>
    </row>
    <row r="15" spans="1:6" x14ac:dyDescent="0.25">
      <c r="B15" s="1" t="s">
        <v>10</v>
      </c>
      <c r="C15" s="1">
        <v>1078</v>
      </c>
    </row>
    <row r="16" spans="1:6" x14ac:dyDescent="0.25">
      <c r="B16" s="1" t="s">
        <v>17</v>
      </c>
      <c r="C16" s="1">
        <v>148</v>
      </c>
    </row>
    <row r="17" spans="2:3" x14ac:dyDescent="0.25">
      <c r="B17" s="1" t="s">
        <v>19</v>
      </c>
      <c r="C17" s="1">
        <v>1689</v>
      </c>
    </row>
    <row r="18" spans="2:3" x14ac:dyDescent="0.25">
      <c r="B18" s="1" t="s">
        <v>18</v>
      </c>
      <c r="C18" s="1">
        <v>448</v>
      </c>
    </row>
    <row r="19" spans="2:3" x14ac:dyDescent="0.25">
      <c r="B19" s="1" t="s">
        <v>20</v>
      </c>
      <c r="C19" s="3">
        <f>SUM(C4:C18)</f>
        <v>7731</v>
      </c>
    </row>
    <row r="26" spans="2:3" x14ac:dyDescent="0.25">
      <c r="B26" s="2" t="s">
        <v>36</v>
      </c>
      <c r="C26" s="2">
        <v>4425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B26" sqref="B26:C26"/>
    </sheetView>
  </sheetViews>
  <sheetFormatPr baseColWidth="10" defaultRowHeight="15" x14ac:dyDescent="0.25"/>
  <cols>
    <col min="1" max="1" width="7.28515625" customWidth="1"/>
    <col min="2" max="2" width="83.85546875" bestFit="1" customWidth="1"/>
    <col min="3" max="3" width="19" bestFit="1" customWidth="1"/>
    <col min="5" max="5" width="14.140625" bestFit="1" customWidth="1"/>
  </cols>
  <sheetData>
    <row r="1" spans="1:6" x14ac:dyDescent="0.25">
      <c r="A1" s="6" t="s">
        <v>33</v>
      </c>
      <c r="B1" s="6"/>
      <c r="C1" s="6"/>
    </row>
    <row r="3" spans="1:6" x14ac:dyDescent="0.25">
      <c r="B3" s="2" t="s">
        <v>29</v>
      </c>
      <c r="C3" s="2" t="s">
        <v>30</v>
      </c>
      <c r="E3" s="2" t="s">
        <v>26</v>
      </c>
      <c r="F3" s="2" t="s">
        <v>27</v>
      </c>
    </row>
    <row r="4" spans="1:6" x14ac:dyDescent="0.25">
      <c r="B4" s="1" t="s">
        <v>0</v>
      </c>
      <c r="C4" s="1">
        <v>110</v>
      </c>
      <c r="E4" s="1" t="s">
        <v>21</v>
      </c>
      <c r="F4" s="1">
        <v>2613</v>
      </c>
    </row>
    <row r="5" spans="1:6" x14ac:dyDescent="0.25">
      <c r="B5" s="1" t="s">
        <v>1</v>
      </c>
      <c r="C5" s="1">
        <v>1323</v>
      </c>
      <c r="E5" s="1" t="s">
        <v>22</v>
      </c>
      <c r="F5" s="1">
        <v>3205</v>
      </c>
    </row>
    <row r="6" spans="1:6" x14ac:dyDescent="0.25">
      <c r="B6" s="1" t="s">
        <v>2</v>
      </c>
      <c r="C6" s="1">
        <v>1706</v>
      </c>
      <c r="E6" s="1" t="s">
        <v>23</v>
      </c>
      <c r="F6" s="1">
        <v>4341</v>
      </c>
    </row>
    <row r="7" spans="1:6" x14ac:dyDescent="0.25">
      <c r="B7" s="1" t="s">
        <v>3</v>
      </c>
      <c r="C7" s="1">
        <v>1202</v>
      </c>
      <c r="E7" s="1" t="s">
        <v>24</v>
      </c>
      <c r="F7" s="1">
        <v>1546</v>
      </c>
    </row>
    <row r="8" spans="1:6" x14ac:dyDescent="0.25">
      <c r="B8" s="4" t="s">
        <v>34</v>
      </c>
      <c r="C8" s="1">
        <v>909</v>
      </c>
      <c r="E8" s="1" t="s">
        <v>25</v>
      </c>
      <c r="F8" s="1">
        <v>11705</v>
      </c>
    </row>
    <row r="9" spans="1:6" x14ac:dyDescent="0.25">
      <c r="B9" s="4" t="s">
        <v>6</v>
      </c>
      <c r="C9" s="1">
        <v>138</v>
      </c>
    </row>
    <row r="10" spans="1:6" x14ac:dyDescent="0.25">
      <c r="B10" s="4" t="s">
        <v>7</v>
      </c>
      <c r="C10" s="1">
        <v>499</v>
      </c>
    </row>
    <row r="11" spans="1:6" x14ac:dyDescent="0.25">
      <c r="B11" s="1" t="s">
        <v>10</v>
      </c>
      <c r="C11" s="1">
        <v>873</v>
      </c>
    </row>
    <row r="12" spans="1:6" x14ac:dyDescent="0.25">
      <c r="B12" s="1" t="s">
        <v>12</v>
      </c>
      <c r="C12" s="1">
        <v>796</v>
      </c>
    </row>
    <row r="13" spans="1:6" x14ac:dyDescent="0.25">
      <c r="B13" s="1" t="s">
        <v>13</v>
      </c>
      <c r="C13" s="1">
        <v>82</v>
      </c>
    </row>
    <row r="14" spans="1:6" x14ac:dyDescent="0.25">
      <c r="B14" s="1" t="s">
        <v>14</v>
      </c>
      <c r="C14" s="1">
        <v>51</v>
      </c>
    </row>
    <row r="15" spans="1:6" x14ac:dyDescent="0.25">
      <c r="B15" s="1" t="s">
        <v>15</v>
      </c>
      <c r="C15" s="1">
        <v>89</v>
      </c>
    </row>
    <row r="16" spans="1:6" x14ac:dyDescent="0.25">
      <c r="B16" s="1" t="s">
        <v>16</v>
      </c>
      <c r="C16" s="1">
        <v>577</v>
      </c>
    </row>
    <row r="17" spans="2:3" x14ac:dyDescent="0.25">
      <c r="B17" s="1" t="s">
        <v>17</v>
      </c>
      <c r="C17" s="1">
        <v>145</v>
      </c>
    </row>
    <row r="18" spans="2:3" x14ac:dyDescent="0.25">
      <c r="B18" s="1" t="s">
        <v>18</v>
      </c>
      <c r="C18" s="1">
        <v>599</v>
      </c>
    </row>
    <row r="19" spans="2:3" x14ac:dyDescent="0.25">
      <c r="B19" s="1" t="s">
        <v>19</v>
      </c>
      <c r="C19" s="1">
        <v>2606</v>
      </c>
    </row>
    <row r="20" spans="2:3" x14ac:dyDescent="0.25">
      <c r="B20" s="1" t="s">
        <v>20</v>
      </c>
      <c r="C20" s="3">
        <f>SUM(C4:C19)</f>
        <v>11705</v>
      </c>
    </row>
    <row r="26" spans="2:3" x14ac:dyDescent="0.25">
      <c r="B26" s="2" t="s">
        <v>36</v>
      </c>
      <c r="C26" s="2">
        <v>6850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4" workbookViewId="0">
      <selection activeCell="B29" sqref="B29:C29"/>
    </sheetView>
  </sheetViews>
  <sheetFormatPr baseColWidth="10" defaultRowHeight="15" x14ac:dyDescent="0.25"/>
  <cols>
    <col min="1" max="1" width="6.28515625" customWidth="1"/>
    <col min="2" max="2" width="83.85546875" bestFit="1" customWidth="1"/>
    <col min="3" max="3" width="19" bestFit="1" customWidth="1"/>
    <col min="5" max="5" width="13.85546875" customWidth="1"/>
  </cols>
  <sheetData>
    <row r="1" spans="1:6" x14ac:dyDescent="0.25">
      <c r="A1" s="6" t="s">
        <v>28</v>
      </c>
      <c r="B1" s="6"/>
      <c r="C1" s="6"/>
    </row>
    <row r="3" spans="1:6" x14ac:dyDescent="0.25">
      <c r="B3" s="2" t="s">
        <v>29</v>
      </c>
      <c r="C3" s="2" t="s">
        <v>30</v>
      </c>
      <c r="E3" s="2" t="s">
        <v>26</v>
      </c>
      <c r="F3" s="2" t="s">
        <v>27</v>
      </c>
    </row>
    <row r="4" spans="1:6" x14ac:dyDescent="0.25">
      <c r="B4" s="1" t="s">
        <v>0</v>
      </c>
      <c r="C4" s="1">
        <v>68</v>
      </c>
      <c r="E4" s="1" t="s">
        <v>21</v>
      </c>
      <c r="F4" s="1">
        <v>2362</v>
      </c>
    </row>
    <row r="5" spans="1:6" x14ac:dyDescent="0.25">
      <c r="B5" s="1" t="s">
        <v>1</v>
      </c>
      <c r="C5" s="1">
        <v>839</v>
      </c>
      <c r="E5" s="1" t="s">
        <v>22</v>
      </c>
      <c r="F5" s="1">
        <v>2787</v>
      </c>
    </row>
    <row r="6" spans="1:6" x14ac:dyDescent="0.25">
      <c r="B6" s="1" t="s">
        <v>2</v>
      </c>
      <c r="C6" s="1">
        <v>1063</v>
      </c>
      <c r="E6" s="1" t="s">
        <v>23</v>
      </c>
      <c r="F6" s="1">
        <v>2414</v>
      </c>
    </row>
    <row r="7" spans="1:6" x14ac:dyDescent="0.25">
      <c r="B7" s="1" t="s">
        <v>3</v>
      </c>
      <c r="C7" s="1">
        <v>444</v>
      </c>
      <c r="E7" s="1" t="s">
        <v>24</v>
      </c>
      <c r="F7" s="1">
        <v>448</v>
      </c>
    </row>
    <row r="8" spans="1:6" x14ac:dyDescent="0.25">
      <c r="B8" s="1" t="s">
        <v>4</v>
      </c>
      <c r="C8" s="1">
        <v>1</v>
      </c>
      <c r="E8" s="1" t="s">
        <v>25</v>
      </c>
      <c r="F8" s="1">
        <v>8011</v>
      </c>
    </row>
    <row r="9" spans="1:6" x14ac:dyDescent="0.25">
      <c r="B9" s="1" t="s">
        <v>5</v>
      </c>
      <c r="C9" s="1">
        <v>6</v>
      </c>
    </row>
    <row r="10" spans="1:6" x14ac:dyDescent="0.25">
      <c r="B10" s="1" t="s">
        <v>6</v>
      </c>
      <c r="C10" s="1">
        <v>61</v>
      </c>
    </row>
    <row r="11" spans="1:6" x14ac:dyDescent="0.25">
      <c r="B11" s="1" t="s">
        <v>7</v>
      </c>
      <c r="C11" s="1">
        <v>2</v>
      </c>
    </row>
    <row r="12" spans="1:6" x14ac:dyDescent="0.25">
      <c r="B12" s="1" t="s">
        <v>8</v>
      </c>
      <c r="C12" s="1">
        <v>366</v>
      </c>
    </row>
    <row r="13" spans="1:6" x14ac:dyDescent="0.25">
      <c r="B13" s="1" t="s">
        <v>9</v>
      </c>
      <c r="C13" s="1">
        <v>12</v>
      </c>
    </row>
    <row r="14" spans="1:6" x14ac:dyDescent="0.25">
      <c r="B14" s="1" t="s">
        <v>10</v>
      </c>
      <c r="C14" s="1">
        <v>928</v>
      </c>
    </row>
    <row r="15" spans="1:6" x14ac:dyDescent="0.25">
      <c r="B15" s="1" t="s">
        <v>11</v>
      </c>
      <c r="C15" s="1">
        <v>1</v>
      </c>
    </row>
    <row r="16" spans="1:6" x14ac:dyDescent="0.25">
      <c r="B16" s="1" t="s">
        <v>12</v>
      </c>
      <c r="C16" s="1">
        <v>548</v>
      </c>
    </row>
    <row r="17" spans="2:3" x14ac:dyDescent="0.25">
      <c r="B17" s="1" t="s">
        <v>13</v>
      </c>
      <c r="C17" s="1">
        <v>54</v>
      </c>
    </row>
    <row r="18" spans="2:3" x14ac:dyDescent="0.25">
      <c r="B18" s="1" t="s">
        <v>14</v>
      </c>
      <c r="C18" s="1">
        <v>149</v>
      </c>
    </row>
    <row r="19" spans="2:3" x14ac:dyDescent="0.25">
      <c r="B19" s="1" t="s">
        <v>15</v>
      </c>
      <c r="C19" s="1">
        <v>69</v>
      </c>
    </row>
    <row r="20" spans="2:3" x14ac:dyDescent="0.25">
      <c r="B20" s="1" t="s">
        <v>16</v>
      </c>
      <c r="C20" s="1">
        <v>480</v>
      </c>
    </row>
    <row r="21" spans="2:3" x14ac:dyDescent="0.25">
      <c r="B21" s="1" t="s">
        <v>17</v>
      </c>
      <c r="C21" s="1">
        <v>133</v>
      </c>
    </row>
    <row r="22" spans="2:3" x14ac:dyDescent="0.25">
      <c r="B22" s="1" t="s">
        <v>18</v>
      </c>
      <c r="C22" s="1">
        <v>386</v>
      </c>
    </row>
    <row r="23" spans="2:3" x14ac:dyDescent="0.25">
      <c r="B23" s="1" t="s">
        <v>19</v>
      </c>
      <c r="C23" s="1">
        <v>2401</v>
      </c>
    </row>
    <row r="24" spans="2:3" x14ac:dyDescent="0.25">
      <c r="B24" s="1" t="s">
        <v>20</v>
      </c>
      <c r="C24" s="3">
        <f>SUM(C4:C23)</f>
        <v>8011</v>
      </c>
    </row>
    <row r="29" spans="2:3" x14ac:dyDescent="0.25">
      <c r="B29" s="2" t="s">
        <v>36</v>
      </c>
      <c r="C29" s="2">
        <v>4402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9"/>
  <sheetViews>
    <sheetView tabSelected="1" zoomScale="120" zoomScaleNormal="120" workbookViewId="0">
      <selection activeCell="C29" sqref="C29"/>
    </sheetView>
  </sheetViews>
  <sheetFormatPr baseColWidth="10" defaultRowHeight="15" x14ac:dyDescent="0.25"/>
  <cols>
    <col min="2" max="2" width="83.85546875" bestFit="1" customWidth="1"/>
    <col min="3" max="3" width="20.5703125" customWidth="1"/>
    <col min="6" max="6" width="15.7109375" customWidth="1"/>
  </cols>
  <sheetData>
    <row r="3" spans="2:6" x14ac:dyDescent="0.25">
      <c r="B3" s="2" t="s">
        <v>29</v>
      </c>
      <c r="C3" s="2" t="s">
        <v>30</v>
      </c>
      <c r="E3" s="2" t="s">
        <v>26</v>
      </c>
      <c r="F3" s="2" t="s">
        <v>27</v>
      </c>
    </row>
    <row r="4" spans="2:6" x14ac:dyDescent="0.25">
      <c r="B4" s="1" t="s">
        <v>0</v>
      </c>
      <c r="C4" s="1">
        <v>39</v>
      </c>
      <c r="E4" s="1" t="s">
        <v>21</v>
      </c>
      <c r="F4" s="1">
        <v>1869</v>
      </c>
    </row>
    <row r="5" spans="2:6" x14ac:dyDescent="0.25">
      <c r="B5" s="1" t="s">
        <v>1</v>
      </c>
      <c r="C5" s="1">
        <v>582</v>
      </c>
      <c r="E5" s="1" t="s">
        <v>22</v>
      </c>
      <c r="F5" s="1">
        <v>2190</v>
      </c>
    </row>
    <row r="6" spans="2:6" x14ac:dyDescent="0.25">
      <c r="B6" s="1" t="s">
        <v>2</v>
      </c>
      <c r="C6" s="1">
        <v>905</v>
      </c>
      <c r="E6" s="1" t="s">
        <v>23</v>
      </c>
      <c r="F6" s="1">
        <v>1807</v>
      </c>
    </row>
    <row r="7" spans="2:6" x14ac:dyDescent="0.25">
      <c r="B7" s="1" t="s">
        <v>3</v>
      </c>
      <c r="C7" s="1">
        <v>281</v>
      </c>
      <c r="E7" s="1" t="s">
        <v>24</v>
      </c>
      <c r="F7" s="1">
        <v>638</v>
      </c>
    </row>
    <row r="8" spans="2:6" x14ac:dyDescent="0.25">
      <c r="B8" s="1" t="s">
        <v>6</v>
      </c>
      <c r="C8" s="1">
        <v>27</v>
      </c>
      <c r="E8" s="1" t="s">
        <v>25</v>
      </c>
      <c r="F8" s="1">
        <f>SUM(F4:F7)</f>
        <v>6504</v>
      </c>
    </row>
    <row r="9" spans="2:6" x14ac:dyDescent="0.25">
      <c r="B9" s="1" t="s">
        <v>7</v>
      </c>
      <c r="C9" s="1">
        <v>268</v>
      </c>
    </row>
    <row r="10" spans="2:6" x14ac:dyDescent="0.25">
      <c r="B10" s="1" t="s">
        <v>8</v>
      </c>
      <c r="C10" s="1">
        <v>341</v>
      </c>
    </row>
    <row r="11" spans="2:6" x14ac:dyDescent="0.25">
      <c r="B11" s="1" t="s">
        <v>9</v>
      </c>
      <c r="C11" s="1">
        <v>2</v>
      </c>
    </row>
    <row r="12" spans="2:6" x14ac:dyDescent="0.25">
      <c r="B12" s="1" t="s">
        <v>10</v>
      </c>
      <c r="C12" s="1">
        <v>553</v>
      </c>
    </row>
    <row r="13" spans="2:6" x14ac:dyDescent="0.25">
      <c r="B13" s="1" t="s">
        <v>11</v>
      </c>
      <c r="C13" s="1">
        <v>1</v>
      </c>
    </row>
    <row r="14" spans="2:6" x14ac:dyDescent="0.25">
      <c r="B14" s="1" t="s">
        <v>12</v>
      </c>
      <c r="C14" s="1">
        <v>472</v>
      </c>
    </row>
    <row r="15" spans="2:6" x14ac:dyDescent="0.25">
      <c r="B15" s="1" t="s">
        <v>13</v>
      </c>
      <c r="C15" s="1">
        <v>67</v>
      </c>
    </row>
    <row r="16" spans="2:6" x14ac:dyDescent="0.25">
      <c r="B16" s="1" t="s">
        <v>14</v>
      </c>
      <c r="C16" s="1">
        <v>106</v>
      </c>
    </row>
    <row r="17" spans="2:3" x14ac:dyDescent="0.25">
      <c r="B17" s="1" t="s">
        <v>15</v>
      </c>
      <c r="C17" s="1">
        <v>106</v>
      </c>
    </row>
    <row r="18" spans="2:3" x14ac:dyDescent="0.25">
      <c r="B18" s="1" t="s">
        <v>39</v>
      </c>
      <c r="C18" s="1">
        <v>1</v>
      </c>
    </row>
    <row r="19" spans="2:3" x14ac:dyDescent="0.25">
      <c r="B19" s="1" t="s">
        <v>16</v>
      </c>
      <c r="C19" s="1">
        <v>379</v>
      </c>
    </row>
    <row r="20" spans="2:3" x14ac:dyDescent="0.25">
      <c r="B20" s="1" t="s">
        <v>17</v>
      </c>
      <c r="C20" s="1">
        <v>184</v>
      </c>
    </row>
    <row r="21" spans="2:3" x14ac:dyDescent="0.25">
      <c r="B21" s="1" t="s">
        <v>18</v>
      </c>
      <c r="C21" s="1">
        <v>316</v>
      </c>
    </row>
    <row r="22" spans="2:3" x14ac:dyDescent="0.25">
      <c r="B22" s="1" t="s">
        <v>19</v>
      </c>
      <c r="C22" s="1">
        <v>1874</v>
      </c>
    </row>
    <row r="23" spans="2:3" x14ac:dyDescent="0.25">
      <c r="B23" s="4" t="s">
        <v>20</v>
      </c>
      <c r="C23" s="3">
        <v>6504</v>
      </c>
    </row>
    <row r="29" spans="2:3" x14ac:dyDescent="0.25">
      <c r="B29" s="2" t="s">
        <v>36</v>
      </c>
      <c r="C29" s="2">
        <v>3867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409 ALQUILER</dc:creator>
  <cp:lastModifiedBy>ANA YOLANDA DURAN RODRIGUEZ</cp:lastModifiedBy>
  <dcterms:created xsi:type="dcterms:W3CDTF">2024-06-24T14:23:26Z</dcterms:created>
  <dcterms:modified xsi:type="dcterms:W3CDTF">2025-02-04T22:09:42Z</dcterms:modified>
</cp:coreProperties>
</file>